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обруйская 2" sheetId="1" r:id="rId1"/>
  </sheets>
  <externalReferences>
    <externalReference r:id="rId2"/>
  </externalReferences>
  <definedNames>
    <definedName name="Z_6E36EA37_049E_4FAE_B719_2847CD16F858_.wvu.Cols" localSheetId="0" hidden="1">'Бобруйская 2'!#REF!,'Бобруйская 2'!#REF!</definedName>
    <definedName name="Z_6E36EA37_049E_4FAE_B719_2847CD16F858_.wvu.Rows" localSheetId="0" hidden="1">'Бобруйская 2'!$42:$45</definedName>
    <definedName name="Z_73C0D023_21BD_4441_8EFA_957546C15799_.wvu.Cols" localSheetId="0" hidden="1">'Бобруйская 2'!#REF!,'Бобруйская 2'!#REF!</definedName>
    <definedName name="Z_73C0D023_21BD_4441_8EFA_957546C15799_.wvu.Rows" localSheetId="0" hidden="1">'Бобруйская 2'!$42:$45</definedName>
    <definedName name="_xlnm.Print_Area" localSheetId="0">'Бобруйская 2'!$A$1:$H$60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50" i="1" l="1"/>
  <c r="F55" i="1" s="1"/>
  <c r="H55" i="1" s="1"/>
  <c r="E3" i="1" l="1"/>
  <c r="F58" i="1" l="1"/>
  <c r="H58" i="1" s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<sst xmlns="http://schemas.openxmlformats.org/spreadsheetml/2006/main" count="62" uniqueCount="53">
  <si>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</si>
  <si>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</si>
  <si>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</si>
  <si>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</si>
  <si>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</si>
  <si>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</si>
  <si>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</si>
  <si>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</si>
  <si>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</si>
  <si>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</si>
  <si>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</si>
  <si>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</si>
  <si>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</si>
  <si>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</si>
  <si>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</si>
  <si>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</si>
  <si>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</si>
  <si>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</si>
  <si>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</si>
  <si>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</si>
  <si>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</si>
  <si>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</si>
  <si>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</si>
  <si>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</si>
  <si>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</si>
  <si>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</si>
  <si>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</si>
  <si>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</si>
  <si>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</si>
  <si>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</si>
  <si>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</si>
  <si>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</si>
  <si>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</si>
  <si>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</si>
  <si>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</si>
  <si>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</si>
  <si>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</si>
  <si>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</si>
  <si>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2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</si>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</sst>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4" fontId="14" fillId="0" borderId="0" xfId="0" applyNumberFormat="1" applyFont="1"/>
    <xf numFmtId="4" fontId="14" fillId="0" borderId="0" xfId="0" applyNumberFormat="1" applyFont="1" applyAlignment="1"/>
    <xf numFmtId="4" fontId="4" fillId="0" borderId="0" xfId="0" applyNumberFormat="1" applyFont="1" applyAlignment="1"/>
    <xf numFmtId="4" fontId="15" fillId="0" borderId="0" xfId="0" applyNumberFormat="1" applyFont="1"/>
    <xf numFmtId="0" fontId="15" fillId="0" borderId="0" xfId="0" applyFont="1"/>
    <xf numFmtId="2" fontId="15" fillId="0" borderId="0" xfId="0" applyNumberFormat="1" applyFont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06">
          <cell r="W106">
            <v>7301.7701602949692</v>
          </cell>
          <cell r="X106">
            <v>1473.5714021604533</v>
          </cell>
          <cell r="Y106">
            <v>3839.6981999999998</v>
          </cell>
          <cell r="AA106">
            <v>19897.9005</v>
          </cell>
          <cell r="AI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X106">
            <v>17090.053925226897</v>
          </cell>
          <cell r="BB106">
            <v>0</v>
          </cell>
          <cell r="BC106">
            <v>647.43460000000005</v>
          </cell>
          <cell r="BD106">
            <v>0</v>
          </cell>
          <cell r="BN106">
            <v>5814</v>
          </cell>
          <cell r="BO106">
            <v>1713.6000000000001</v>
          </cell>
          <cell r="BP106">
            <v>0</v>
          </cell>
          <cell r="BQ106">
            <v>0</v>
          </cell>
          <cell r="CN106">
            <v>13168.694300772077</v>
          </cell>
          <cell r="CO106">
            <v>2708.1887904247264</v>
          </cell>
          <cell r="CP106">
            <v>0</v>
          </cell>
          <cell r="DE106">
            <v>12087.439333554423</v>
          </cell>
          <cell r="DS106">
            <v>15965.125184644387</v>
          </cell>
          <cell r="DT106">
            <v>3268.3546101884003</v>
          </cell>
          <cell r="DU106">
            <v>733.99199999999996</v>
          </cell>
          <cell r="EL106">
            <v>14426.63918394149</v>
          </cell>
          <cell r="EU106">
            <v>37851.686806629288</v>
          </cell>
          <cell r="EV106">
            <v>9291.1527790869695</v>
          </cell>
          <cell r="EW106">
            <v>1615.5576000000001</v>
          </cell>
          <cell r="FG106">
            <v>30313.146364281609</v>
          </cell>
          <cell r="FM106">
            <v>31964.972994150688</v>
          </cell>
          <cell r="FN106">
            <v>9620.0477881678453</v>
          </cell>
          <cell r="FO106">
            <v>2.4091778202674792E-13</v>
          </cell>
          <cell r="FU106">
            <v>25319.267312896744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7" zoomScale="90" zoomScaleNormal="90" workbookViewId="0">
      <selection activeCell="G39" sqref="G39"/>
    </sheetView>
  </sheetViews>
  <sheetFormatPr defaultColWidth="9.109375" defaultRowHeight="13.8" x14ac:dyDescent="0.25"/>
  <cols>
    <col min="1" max="3" width="9.109375" style="1"/>
    <col min="4" max="4" width="26.44140625" style="1" customWidth="1"/>
    <col min="5" max="5" width="15.88671875" style="1" customWidth="1"/>
    <col min="6" max="6" width="14.44140625" style="1" customWidth="1"/>
    <col min="7" max="7" width="16.109375" style="1" customWidth="1"/>
    <col min="8" max="8" width="6.5546875" style="1" customWidth="1"/>
    <col min="9" max="9" width="12.6640625" style="34" customWidth="1"/>
    <col min="10" max="10" width="9.109375" style="1"/>
    <col min="11" max="13" width="9.88671875" style="1" bestFit="1" customWidth="1"/>
    <col min="14" max="16384" width="9.109375" style="1"/>
  </cols>
  <sheetData>
    <row r="1" spans="1:7" ht="18" customHeight="1" x14ac:dyDescent="0.25">
      <c r="A1" s="76" t="s">
        <v>43</v>
      </c>
      <c r="B1" s="76"/>
      <c r="C1" s="76"/>
      <c r="D1" s="76"/>
      <c r="E1" s="76"/>
      <c r="F1" s="76"/>
      <c r="G1" s="77"/>
    </row>
    <row r="2" spans="1:7" ht="21" customHeight="1" x14ac:dyDescent="0.25">
      <c r="A2" s="78" t="s">
        <v>38</v>
      </c>
      <c r="B2" s="79"/>
      <c r="C2" s="79"/>
      <c r="D2" s="79"/>
      <c r="E2" s="79"/>
      <c r="F2" s="79"/>
      <c r="G2" s="79"/>
    </row>
    <row r="3" spans="1:7" ht="14.25" hidden="1" customHeight="1" x14ac:dyDescent="0.25">
      <c r="A3" s="80" t="s">
        <v>0</v>
      </c>
      <c r="B3" s="81"/>
      <c r="C3" s="81"/>
      <c r="D3" s="81"/>
      <c r="E3" s="2">
        <f>E4+E5</f>
        <v>0</v>
      </c>
      <c r="F3" s="3" t="s">
        <v>1</v>
      </c>
    </row>
    <row r="4" spans="1:7" ht="14.25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4.25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5.6" x14ac:dyDescent="0.25">
      <c r="A6" s="4"/>
      <c r="B6" s="5"/>
      <c r="C6" s="6"/>
      <c r="D6" s="7"/>
      <c r="E6" s="40" t="s">
        <v>52</v>
      </c>
      <c r="F6" s="75" t="s">
        <v>39</v>
      </c>
      <c r="G6" s="7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1491681.8499999999</v>
      </c>
      <c r="F9" s="16">
        <f t="shared" ref="F9:G9" si="0">SUM(F10:F14)</f>
        <v>1407134.35</v>
      </c>
      <c r="G9" s="16">
        <f t="shared" si="0"/>
        <v>456018.33999999997</v>
      </c>
    </row>
    <row r="10" spans="1:7" ht="13.2" customHeight="1" x14ac:dyDescent="0.3">
      <c r="A10" s="70" t="s">
        <v>9</v>
      </c>
      <c r="B10" s="71"/>
      <c r="C10" s="71"/>
      <c r="D10" s="72"/>
      <c r="E10" s="17">
        <v>561236.91</v>
      </c>
      <c r="F10" s="17">
        <v>581800.19999999995</v>
      </c>
      <c r="G10" s="18">
        <v>184903.86</v>
      </c>
    </row>
    <row r="11" spans="1:7" ht="14.4" customHeight="1" x14ac:dyDescent="0.3">
      <c r="A11" s="70" t="s">
        <v>10</v>
      </c>
      <c r="B11" s="71"/>
      <c r="C11" s="71"/>
      <c r="D11" s="72"/>
      <c r="E11" s="17"/>
      <c r="F11" s="17"/>
      <c r="G11" s="18"/>
    </row>
    <row r="12" spans="1:7" ht="13.95" customHeight="1" x14ac:dyDescent="0.3">
      <c r="A12" s="70" t="s">
        <v>11</v>
      </c>
      <c r="B12" s="71"/>
      <c r="C12" s="71"/>
      <c r="D12" s="72"/>
      <c r="E12" s="17">
        <v>159096.79999999999</v>
      </c>
      <c r="F12" s="17">
        <v>133835.04</v>
      </c>
      <c r="G12" s="18">
        <v>46942.21</v>
      </c>
    </row>
    <row r="13" spans="1:7" ht="13.5" customHeight="1" x14ac:dyDescent="0.3">
      <c r="A13" s="70" t="s">
        <v>12</v>
      </c>
      <c r="B13" s="71"/>
      <c r="C13" s="71"/>
      <c r="D13" s="72"/>
      <c r="E13" s="17">
        <v>312402.42</v>
      </c>
      <c r="F13" s="17">
        <v>260879.87</v>
      </c>
      <c r="G13" s="18">
        <v>82450.42</v>
      </c>
    </row>
    <row r="14" spans="1:7" ht="14.4" customHeight="1" x14ac:dyDescent="0.3">
      <c r="A14" s="74" t="s">
        <v>13</v>
      </c>
      <c r="B14" s="74"/>
      <c r="C14" s="74"/>
      <c r="D14" s="74"/>
      <c r="E14" s="17">
        <v>458945.72</v>
      </c>
      <c r="F14" s="17">
        <v>430619.24</v>
      </c>
      <c r="G14" s="18">
        <v>141721.85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743868.60999999987</v>
      </c>
      <c r="F15" s="16">
        <f t="shared" ref="F15:G15" si="1">SUM(F16:F19)</f>
        <v>728531.83000000007</v>
      </c>
      <c r="G15" s="16">
        <f t="shared" si="1"/>
        <v>165949.97</v>
      </c>
    </row>
    <row r="16" spans="1:7" ht="33.6" customHeight="1" x14ac:dyDescent="0.3">
      <c r="A16" s="85" t="s">
        <v>45</v>
      </c>
      <c r="B16" s="86"/>
      <c r="C16" s="86"/>
      <c r="D16" s="87"/>
      <c r="E16" s="17">
        <v>707215.34</v>
      </c>
      <c r="F16" s="17">
        <v>697370.55</v>
      </c>
      <c r="G16" s="18">
        <v>160457.98000000001</v>
      </c>
    </row>
    <row r="17" spans="1:7" ht="15.6" x14ac:dyDescent="0.3">
      <c r="A17" s="74" t="s">
        <v>46</v>
      </c>
      <c r="B17" s="74"/>
      <c r="C17" s="74"/>
      <c r="D17" s="74"/>
      <c r="E17" s="17">
        <v>1639.69</v>
      </c>
      <c r="F17" s="17">
        <v>1480.6</v>
      </c>
      <c r="G17" s="18">
        <v>159.09</v>
      </c>
    </row>
    <row r="18" spans="1:7" ht="15.6" x14ac:dyDescent="0.3">
      <c r="A18" s="74" t="s">
        <v>47</v>
      </c>
      <c r="B18" s="74"/>
      <c r="C18" s="74"/>
      <c r="D18" s="74"/>
      <c r="E18" s="17"/>
      <c r="F18" s="17"/>
      <c r="G18" s="18"/>
    </row>
    <row r="19" spans="1:7" ht="15.6" x14ac:dyDescent="0.3">
      <c r="A19" s="74" t="s">
        <v>48</v>
      </c>
      <c r="B19" s="74"/>
      <c r="C19" s="74"/>
      <c r="D19" s="74"/>
      <c r="E19" s="17">
        <v>35013.58</v>
      </c>
      <c r="F19" s="17">
        <v>29680.68</v>
      </c>
      <c r="G19" s="18">
        <v>5332.9</v>
      </c>
    </row>
    <row r="20" spans="1:7" ht="15.6" x14ac:dyDescent="0.3">
      <c r="A20" s="73" t="s">
        <v>14</v>
      </c>
      <c r="B20" s="73"/>
      <c r="C20" s="73"/>
      <c r="D20" s="73"/>
      <c r="E20" s="17"/>
      <c r="F20" s="17"/>
      <c r="G20" s="18"/>
    </row>
    <row r="21" spans="1:7" ht="15.6" x14ac:dyDescent="0.3">
      <c r="A21" s="74" t="s">
        <v>15</v>
      </c>
      <c r="B21" s="74"/>
      <c r="C21" s="74"/>
      <c r="D21" s="74"/>
      <c r="E21" s="17">
        <v>7151.76</v>
      </c>
      <c r="F21" s="17">
        <v>7236.21</v>
      </c>
      <c r="G21" s="18">
        <v>1563.89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41" t="s">
        <v>44</v>
      </c>
      <c r="B24" s="41"/>
      <c r="C24" s="41"/>
      <c r="D24" s="41"/>
      <c r="E24" s="41"/>
      <c r="F24" s="17">
        <v>-228972.84239999996</v>
      </c>
      <c r="G24" s="19"/>
    </row>
    <row r="25" spans="1:7" ht="15.75" customHeight="1" x14ac:dyDescent="0.25">
      <c r="A25" s="64" t="s">
        <v>30</v>
      </c>
      <c r="B25" s="65"/>
      <c r="C25" s="65"/>
      <c r="D25" s="65"/>
      <c r="E25" s="66"/>
      <c r="F25" s="60">
        <f>SUM(F27:F31)</f>
        <v>49602.994187682314</v>
      </c>
    </row>
    <row r="26" spans="1:7" ht="28.5" customHeight="1" x14ac:dyDescent="0.25">
      <c r="A26" s="67"/>
      <c r="B26" s="68"/>
      <c r="C26" s="68"/>
      <c r="D26" s="68"/>
      <c r="E26" s="69"/>
      <c r="F26" s="61"/>
    </row>
    <row r="27" spans="1:7" ht="15.6" hidden="1" x14ac:dyDescent="0.3">
      <c r="A27" s="49" t="s">
        <v>16</v>
      </c>
      <c r="B27" s="44"/>
      <c r="C27" s="44"/>
      <c r="D27" s="44"/>
      <c r="E27" s="45"/>
      <c r="F27" s="25">
        <f>'[1]свод за год'!W106</f>
        <v>7301.7701602949692</v>
      </c>
    </row>
    <row r="28" spans="1:7" ht="15.6" hidden="1" x14ac:dyDescent="0.3">
      <c r="A28" s="49" t="s">
        <v>31</v>
      </c>
      <c r="B28" s="44"/>
      <c r="C28" s="44"/>
      <c r="D28" s="44"/>
      <c r="E28" s="45"/>
      <c r="F28" s="25">
        <f>'[1]свод за год'!X106</f>
        <v>1473.5714021604533</v>
      </c>
    </row>
    <row r="29" spans="1:7" ht="15.6" hidden="1" x14ac:dyDescent="0.3">
      <c r="A29" s="49" t="s">
        <v>18</v>
      </c>
      <c r="B29" s="44"/>
      <c r="C29" s="44"/>
      <c r="D29" s="44"/>
      <c r="E29" s="45"/>
      <c r="F29" s="25">
        <f>'[1]свод за год'!Y106</f>
        <v>3839.6981999999998</v>
      </c>
    </row>
    <row r="30" spans="1:7" ht="15.6" hidden="1" x14ac:dyDescent="0.3">
      <c r="A30" s="49" t="s">
        <v>19</v>
      </c>
      <c r="B30" s="44"/>
      <c r="C30" s="44"/>
      <c r="D30" s="44"/>
      <c r="E30" s="45"/>
      <c r="F30" s="25">
        <f>'[1]свод за год'!AA106+'[1]свод за год'!AI106+'[1]свод за год'!AL106+'[1]свод за год'!AO106+'[1]свод за год'!AP106+'[1]свод за год'!AQ106</f>
        <v>19897.9005</v>
      </c>
    </row>
    <row r="31" spans="1:7" ht="36.75" hidden="1" customHeight="1" x14ac:dyDescent="0.3">
      <c r="A31" s="54" t="s">
        <v>32</v>
      </c>
      <c r="B31" s="62"/>
      <c r="C31" s="62"/>
      <c r="D31" s="62"/>
      <c r="E31" s="63"/>
      <c r="F31" s="25">
        <f>'[1]свод за год'!AX106</f>
        <v>17090.053925226897</v>
      </c>
    </row>
    <row r="32" spans="1:7" ht="15.75" customHeight="1" x14ac:dyDescent="0.25">
      <c r="A32" s="64" t="s">
        <v>33</v>
      </c>
      <c r="B32" s="65"/>
      <c r="C32" s="65"/>
      <c r="D32" s="65"/>
      <c r="E32" s="66"/>
      <c r="F32" s="60">
        <f>SUM(F34:F38)+76889</f>
        <v>139247.4334035255</v>
      </c>
    </row>
    <row r="33" spans="1:6" ht="33" customHeight="1" x14ac:dyDescent="0.25">
      <c r="A33" s="67"/>
      <c r="B33" s="68"/>
      <c r="C33" s="68"/>
      <c r="D33" s="68"/>
      <c r="E33" s="69"/>
      <c r="F33" s="61"/>
    </row>
    <row r="34" spans="1:6" ht="15.6" hidden="1" x14ac:dyDescent="0.3">
      <c r="A34" s="57" t="s">
        <v>16</v>
      </c>
      <c r="B34" s="57"/>
      <c r="C34" s="57"/>
      <c r="D34" s="57"/>
      <c r="E34" s="57"/>
      <c r="F34" s="25">
        <f>'[1]свод за год'!CN106+'[1]свод за год'!DS106</f>
        <v>29133.819485416461</v>
      </c>
    </row>
    <row r="35" spans="1:6" ht="15.6" hidden="1" x14ac:dyDescent="0.3">
      <c r="A35" s="57" t="s">
        <v>31</v>
      </c>
      <c r="B35" s="57"/>
      <c r="C35" s="57"/>
      <c r="D35" s="57"/>
      <c r="E35" s="57"/>
      <c r="F35" s="25">
        <f>'[1]свод за год'!CO106+'[1]свод за год'!DT106</f>
        <v>5976.5434006131272</v>
      </c>
    </row>
    <row r="36" spans="1:6" ht="15.6" hidden="1" x14ac:dyDescent="0.3">
      <c r="A36" s="57" t="s">
        <v>18</v>
      </c>
      <c r="B36" s="57"/>
      <c r="C36" s="57"/>
      <c r="D36" s="57"/>
      <c r="E36" s="57"/>
      <c r="F36" s="25">
        <f>'[1]свод за год'!CP106+'[1]свод за год'!DU106</f>
        <v>733.99199999999996</v>
      </c>
    </row>
    <row r="37" spans="1:6" ht="15.6" hidden="1" x14ac:dyDescent="0.3">
      <c r="A37" s="57" t="s">
        <v>19</v>
      </c>
      <c r="B37" s="57"/>
      <c r="C37" s="57"/>
      <c r="D37" s="57"/>
      <c r="E37" s="57"/>
      <c r="F37" s="25">
        <f>'[1]свод за год'!AK106+'[1]свод за год'!AM106+'[1]свод за год'!AN106+'[1]свод за год'!BD106</f>
        <v>0</v>
      </c>
    </row>
    <row r="38" spans="1:6" ht="39.75" hidden="1" customHeight="1" x14ac:dyDescent="0.3">
      <c r="A38" s="54" t="s">
        <v>34</v>
      </c>
      <c r="B38" s="55"/>
      <c r="C38" s="55"/>
      <c r="D38" s="55"/>
      <c r="E38" s="56"/>
      <c r="F38" s="25">
        <f>'[1]свод за год'!DE106+'[1]свод за год'!EL106</f>
        <v>26514.078517495913</v>
      </c>
    </row>
    <row r="39" spans="1:6" ht="32.4" customHeight="1" x14ac:dyDescent="0.3">
      <c r="A39" s="43" t="s">
        <v>35</v>
      </c>
      <c r="B39" s="58"/>
      <c r="C39" s="58"/>
      <c r="D39" s="58"/>
      <c r="E39" s="59"/>
      <c r="F39" s="26">
        <f>SUM(F40:F48)+90588.15</f>
        <v>244739.01624521313</v>
      </c>
    </row>
    <row r="40" spans="1:6" ht="15.6" hidden="1" x14ac:dyDescent="0.3">
      <c r="A40" s="50" t="s">
        <v>20</v>
      </c>
      <c r="B40" s="51"/>
      <c r="C40" s="51"/>
      <c r="D40" s="51"/>
      <c r="E40" s="52"/>
      <c r="F40" s="25">
        <f>'[1]свод за год'!EU106+'[1]свод за год'!FM106</f>
        <v>69816.659800779977</v>
      </c>
    </row>
    <row r="41" spans="1:6" ht="15.6" hidden="1" x14ac:dyDescent="0.3">
      <c r="A41" s="49" t="s">
        <v>31</v>
      </c>
      <c r="B41" s="44"/>
      <c r="C41" s="44"/>
      <c r="D41" s="44"/>
      <c r="E41" s="44"/>
      <c r="F41" s="25">
        <f>'[1]свод за год'!EV106+'[1]свод за год'!FN106</f>
        <v>18911.200567254815</v>
      </c>
    </row>
    <row r="42" spans="1:6" ht="15.6" hidden="1" customHeight="1" x14ac:dyDescent="0.3">
      <c r="A42" s="57" t="s">
        <v>21</v>
      </c>
      <c r="B42" s="57"/>
      <c r="C42" s="57"/>
      <c r="D42" s="57"/>
      <c r="E42" s="49"/>
      <c r="F42" s="25"/>
    </row>
    <row r="43" spans="1:6" ht="15.6" hidden="1" customHeight="1" x14ac:dyDescent="0.3">
      <c r="A43" s="49" t="s">
        <v>17</v>
      </c>
      <c r="B43" s="44"/>
      <c r="C43" s="44"/>
      <c r="D43" s="44"/>
      <c r="E43" s="44"/>
      <c r="F43" s="25"/>
    </row>
    <row r="44" spans="1:6" ht="15.6" hidden="1" customHeight="1" x14ac:dyDescent="0.3">
      <c r="A44" s="57" t="s">
        <v>22</v>
      </c>
      <c r="B44" s="57"/>
      <c r="C44" s="57"/>
      <c r="D44" s="57"/>
      <c r="E44" s="49"/>
      <c r="F44" s="25"/>
    </row>
    <row r="45" spans="1:6" ht="15.6" hidden="1" customHeight="1" x14ac:dyDescent="0.3">
      <c r="A45" s="49" t="s">
        <v>17</v>
      </c>
      <c r="B45" s="44"/>
      <c r="C45" s="44"/>
      <c r="D45" s="44"/>
      <c r="E45" s="44"/>
      <c r="F45" s="25"/>
    </row>
    <row r="46" spans="1:6" ht="15.6" hidden="1" x14ac:dyDescent="0.3">
      <c r="A46" s="57" t="s">
        <v>18</v>
      </c>
      <c r="B46" s="57"/>
      <c r="C46" s="57"/>
      <c r="D46" s="57"/>
      <c r="E46" s="49"/>
      <c r="F46" s="25">
        <f>'[1]свод за год'!EW106+'[1]свод за год'!FO106</f>
        <v>1615.5576000000003</v>
      </c>
    </row>
    <row r="47" spans="1:6" ht="15.6" hidden="1" x14ac:dyDescent="0.3">
      <c r="A47" s="49" t="s">
        <v>19</v>
      </c>
      <c r="B47" s="44"/>
      <c r="C47" s="44"/>
      <c r="D47" s="44"/>
      <c r="E47" s="44"/>
      <c r="F47" s="25">
        <f>'[1]свод за год'!BB106+'[1]свод за год'!BC106+'[1]свод за год'!BN106+'[1]свод за год'!BO106+'[1]свод за год'!BP106+'[1]свод за год'!BQ106</f>
        <v>8175.0346000000009</v>
      </c>
    </row>
    <row r="48" spans="1:6" ht="43.5" hidden="1" customHeight="1" x14ac:dyDescent="0.3">
      <c r="A48" s="54" t="s">
        <v>36</v>
      </c>
      <c r="B48" s="55"/>
      <c r="C48" s="55"/>
      <c r="D48" s="55"/>
      <c r="E48" s="56"/>
      <c r="F48" s="25">
        <f>'[1]свод за год'!FG106+'[1]свод за год'!FU106</f>
        <v>55632.413677178352</v>
      </c>
    </row>
    <row r="49" spans="1:13" ht="15.6" hidden="1" customHeight="1" x14ac:dyDescent="0.3">
      <c r="A49" s="43" t="s">
        <v>37</v>
      </c>
      <c r="B49" s="44"/>
      <c r="C49" s="44"/>
      <c r="D49" s="44"/>
      <c r="E49" s="45"/>
      <c r="F49" s="33"/>
    </row>
    <row r="50" spans="1:13" ht="15.6" x14ac:dyDescent="0.3">
      <c r="A50" s="46" t="s">
        <v>49</v>
      </c>
      <c r="B50" s="47"/>
      <c r="C50" s="47"/>
      <c r="D50" s="47"/>
      <c r="E50" s="48"/>
      <c r="F50" s="26">
        <f>F25+F32+F39+F49</f>
        <v>433589.44383642095</v>
      </c>
      <c r="K50" s="19"/>
    </row>
    <row r="51" spans="1:13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128004.4</v>
      </c>
      <c r="I51" s="35"/>
      <c r="L51" s="36"/>
      <c r="M51" s="36"/>
    </row>
    <row r="52" spans="1:13" ht="15.6" x14ac:dyDescent="0.3">
      <c r="A52" s="49" t="s">
        <v>23</v>
      </c>
      <c r="B52" s="44"/>
      <c r="C52" s="44"/>
      <c r="D52" s="44"/>
      <c r="E52" s="44"/>
      <c r="F52" s="25">
        <v>58553.15</v>
      </c>
    </row>
    <row r="53" spans="1:13" ht="15.6" x14ac:dyDescent="0.3">
      <c r="A53" s="49" t="s">
        <v>24</v>
      </c>
      <c r="B53" s="44"/>
      <c r="C53" s="44"/>
      <c r="D53" s="44"/>
      <c r="E53" s="44"/>
      <c r="F53" s="25">
        <v>69451.25</v>
      </c>
    </row>
    <row r="54" spans="1:13" ht="18" hidden="1" customHeight="1" x14ac:dyDescent="0.3">
      <c r="A54" s="50" t="s">
        <v>25</v>
      </c>
      <c r="B54" s="51"/>
      <c r="C54" s="51"/>
      <c r="D54" s="51"/>
      <c r="E54" s="52"/>
      <c r="F54" s="25">
        <v>0</v>
      </c>
    </row>
    <row r="55" spans="1:13" ht="15.6" x14ac:dyDescent="0.3">
      <c r="A55" s="53" t="s">
        <v>51</v>
      </c>
      <c r="B55" s="53"/>
      <c r="C55" s="53"/>
      <c r="D55" s="53"/>
      <c r="E55" s="53"/>
      <c r="F55" s="26">
        <f>F50+F51</f>
        <v>561593.84383642091</v>
      </c>
      <c r="H55" s="37">
        <f>I55-F55</f>
        <v>-561593.84383642091</v>
      </c>
    </row>
    <row r="56" spans="1:13" ht="15.6" x14ac:dyDescent="0.3">
      <c r="A56" s="41" t="s">
        <v>26</v>
      </c>
      <c r="B56" s="41"/>
      <c r="C56" s="41"/>
      <c r="D56" s="41"/>
      <c r="E56" s="41"/>
      <c r="F56" s="27">
        <f>E16</f>
        <v>707215.34</v>
      </c>
      <c r="H56" s="38"/>
    </row>
    <row r="57" spans="1:13" ht="15.6" x14ac:dyDescent="0.3">
      <c r="A57" s="41" t="s">
        <v>27</v>
      </c>
      <c r="B57" s="41"/>
      <c r="C57" s="41"/>
      <c r="D57" s="41"/>
      <c r="E57" s="41"/>
      <c r="F57" s="26">
        <f>F16</f>
        <v>697370.55</v>
      </c>
      <c r="H57" s="39"/>
    </row>
    <row r="58" spans="1:13" ht="15.6" x14ac:dyDescent="0.3">
      <c r="A58" s="42" t="s">
        <v>28</v>
      </c>
      <c r="B58" s="42"/>
      <c r="C58" s="42"/>
      <c r="D58" s="42"/>
      <c r="E58" s="42"/>
      <c r="F58" s="26">
        <f>F24+F56-F55</f>
        <v>-83351.346236420912</v>
      </c>
      <c r="H58" s="39">
        <f>I58-F58</f>
        <v>83351.346236420912</v>
      </c>
    </row>
    <row r="60" spans="1:13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Бобруйская 2</vt:lpstr>
      <vt:lpstr>'Бобруйская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2018-03-29T06:46:18Z</cp:lastPrinted>
  <dcterms:created xsi:type="dcterms:W3CDTF">2013-05-24T09:13:10Z</dcterms:created>
  <dcterms:modified xsi:type="dcterms:W3CDTF">2018-03-29T06:46:21Z</dcterms:modified>
</cp:coreProperties>
</file>